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40" sheetId="1" r:id="rId1"/>
  </sheets>
  <externalReferences>
    <externalReference r:id="rId2"/>
  </externalReferences>
  <definedNames>
    <definedName name="Z_6E36EA37_049E_4FAE_B719_2847CD16F858_.wvu.Cols" localSheetId="0" hidden="1">Циолк.40!$F:$H,Циолк.40!$L:$O</definedName>
    <definedName name="Z_6E36EA37_049E_4FAE_B719_2847CD16F858_.wvu.Rows" localSheetId="0" hidden="1">Циолк.40!$42:$45</definedName>
    <definedName name="Z_73C0D023_21BD_4441_8EFA_957546C15799_.wvu.Cols" localSheetId="0" hidden="1">Циолк.40!$F:$H,Циолк.40!$L:$O</definedName>
    <definedName name="Z_73C0D023_21BD_4441_8EFA_957546C15799_.wvu.Rows" localSheetId="0" hidden="1">Циолк.40!$42:$45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<sst xmlns="http://schemas.openxmlformats.org/spreadsheetml/2006/main" count="64" uniqueCount="53">
  <si>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ул.Циолковского,40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</si>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</sst>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31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7.8554687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20.25" customHeight="1">
      <c r="A1" s="106" t="s">
        <v>51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0" ht="21" customHeight="1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4.25" customHeight="1">
      <c r="A3" s="110" t="s">
        <v>1</v>
      </c>
      <c r="B3" s="111"/>
      <c r="C3" s="111"/>
      <c r="D3" s="111"/>
      <c r="E3" s="2">
        <f>E4+E5</f>
        <v>2546.6999999999998</v>
      </c>
      <c r="F3" s="3"/>
      <c r="G3" s="4"/>
      <c r="H3" s="4"/>
      <c r="I3" s="5" t="s">
        <v>2</v>
      </c>
    </row>
    <row r="4" spans="1:10" ht="14.25" customHeight="1">
      <c r="A4" s="110" t="s">
        <v>3</v>
      </c>
      <c r="B4" s="111"/>
      <c r="C4" s="111"/>
      <c r="D4" s="111"/>
      <c r="E4" s="2">
        <v>2546.6999999999998</v>
      </c>
      <c r="F4" s="3"/>
      <c r="G4" s="4"/>
      <c r="H4" s="4"/>
      <c r="I4" s="5" t="s">
        <v>2</v>
      </c>
    </row>
    <row r="5" spans="1:10" ht="14.25" customHeight="1">
      <c r="A5" s="110" t="s">
        <v>4</v>
      </c>
      <c r="B5" s="111"/>
      <c r="C5" s="111"/>
      <c r="D5" s="111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5" t="s">
        <v>6</v>
      </c>
      <c r="F6" s="105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90" t="s">
        <v>8</v>
      </c>
      <c r="B8" s="91"/>
      <c r="C8" s="91"/>
      <c r="D8" s="9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3" t="s">
        <v>12</v>
      </c>
      <c r="B9" s="94"/>
      <c r="C9" s="94"/>
      <c r="D9" s="95"/>
      <c r="E9" s="22"/>
      <c r="F9" s="22"/>
      <c r="G9" s="23"/>
      <c r="H9" s="23"/>
      <c r="I9" s="22"/>
      <c r="J9" s="24"/>
    </row>
    <row r="10" spans="1:10" ht="13.15" customHeight="1">
      <c r="A10" s="96" t="s">
        <v>13</v>
      </c>
      <c r="B10" s="97"/>
      <c r="C10" s="97"/>
      <c r="D10" s="98"/>
      <c r="E10" s="25">
        <v>633114.97</v>
      </c>
      <c r="F10" s="25"/>
      <c r="G10" s="23"/>
      <c r="H10" s="23"/>
      <c r="I10" s="25">
        <v>637974.06000000006</v>
      </c>
      <c r="J10" s="26">
        <v>76247.89</v>
      </c>
    </row>
    <row r="11" spans="1:10" ht="14.45" customHeight="1">
      <c r="A11" s="96" t="s">
        <v>14</v>
      </c>
      <c r="B11" s="97"/>
      <c r="C11" s="97"/>
      <c r="D11" s="98"/>
      <c r="E11" s="25"/>
      <c r="F11" s="25"/>
      <c r="G11" s="23"/>
      <c r="H11" s="23"/>
      <c r="I11" s="25"/>
      <c r="J11" s="26"/>
    </row>
    <row r="12" spans="1:10" ht="13.9" customHeight="1">
      <c r="A12" s="96" t="s">
        <v>15</v>
      </c>
      <c r="B12" s="97"/>
      <c r="C12" s="97"/>
      <c r="D12" s="98"/>
      <c r="E12" s="25">
        <v>136501.10999999999</v>
      </c>
      <c r="F12" s="25"/>
      <c r="G12" s="23"/>
      <c r="H12" s="23"/>
      <c r="I12" s="25">
        <v>139914.75</v>
      </c>
      <c r="J12" s="26">
        <v>12466.43</v>
      </c>
    </row>
    <row r="13" spans="1:10" ht="14.25" customHeight="1">
      <c r="A13" s="96" t="s">
        <v>16</v>
      </c>
      <c r="B13" s="97"/>
      <c r="C13" s="97"/>
      <c r="D13" s="98"/>
      <c r="E13" s="25">
        <v>193759.23</v>
      </c>
      <c r="F13" s="25"/>
      <c r="G13" s="23"/>
      <c r="H13" s="23"/>
      <c r="I13" s="25">
        <v>199006.46</v>
      </c>
      <c r="J13" s="26">
        <v>17814.96</v>
      </c>
    </row>
    <row r="14" spans="1:10" ht="14.45" customHeight="1">
      <c r="A14" s="89" t="s">
        <v>17</v>
      </c>
      <c r="B14" s="89"/>
      <c r="C14" s="89"/>
      <c r="D14" s="89"/>
      <c r="E14" s="25">
        <v>263518.2</v>
      </c>
      <c r="F14" s="25"/>
      <c r="G14" s="23"/>
      <c r="H14" s="23"/>
      <c r="I14" s="25">
        <v>281559.37</v>
      </c>
      <c r="J14" s="26">
        <v>32426.67</v>
      </c>
    </row>
    <row r="15" spans="1:10" ht="15.75">
      <c r="A15" s="99" t="s">
        <v>18</v>
      </c>
      <c r="B15" s="100"/>
      <c r="C15" s="100"/>
      <c r="D15" s="101"/>
      <c r="E15" s="25"/>
      <c r="F15" s="25"/>
      <c r="G15" s="23"/>
      <c r="H15" s="23"/>
      <c r="I15" s="25"/>
      <c r="J15" s="26"/>
    </row>
    <row r="16" spans="1:10" ht="17.25" customHeight="1">
      <c r="A16" s="102" t="s">
        <v>19</v>
      </c>
      <c r="B16" s="103"/>
      <c r="C16" s="103"/>
      <c r="D16" s="104"/>
      <c r="E16" s="25">
        <v>414380.64</v>
      </c>
      <c r="F16" s="25"/>
      <c r="G16" s="23"/>
      <c r="H16" s="23"/>
      <c r="I16" s="25">
        <v>416603.82</v>
      </c>
      <c r="J16" s="26">
        <v>45673.14</v>
      </c>
    </row>
    <row r="17" spans="1:15" ht="15.75">
      <c r="A17" s="89" t="s">
        <v>20</v>
      </c>
      <c r="B17" s="89"/>
      <c r="C17" s="89"/>
      <c r="D17" s="89"/>
      <c r="E17" s="25">
        <v>40340.160000000003</v>
      </c>
      <c r="F17" s="25"/>
      <c r="G17" s="23"/>
      <c r="H17" s="23"/>
      <c r="I17" s="25">
        <v>40567.339999999997</v>
      </c>
      <c r="J17" s="26">
        <v>4594.57</v>
      </c>
      <c r="M17" s="27"/>
    </row>
    <row r="18" spans="1:15" ht="15.75">
      <c r="A18" s="89" t="s">
        <v>21</v>
      </c>
      <c r="B18" s="89"/>
      <c r="C18" s="89"/>
      <c r="D18" s="89"/>
      <c r="E18" s="25"/>
      <c r="F18" s="25"/>
      <c r="G18" s="23"/>
      <c r="H18" s="23"/>
      <c r="I18" s="25"/>
      <c r="J18" s="26"/>
    </row>
    <row r="19" spans="1:15" ht="15.75">
      <c r="A19" s="89" t="s">
        <v>22</v>
      </c>
      <c r="B19" s="89"/>
      <c r="C19" s="89"/>
      <c r="D19" s="89"/>
      <c r="E19" s="25"/>
      <c r="F19" s="25"/>
      <c r="G19" s="23"/>
      <c r="H19" s="23"/>
      <c r="I19" s="25"/>
      <c r="J19" s="26"/>
    </row>
    <row r="20" spans="1:15" ht="15.75">
      <c r="A20" s="88" t="s">
        <v>23</v>
      </c>
      <c r="B20" s="88"/>
      <c r="C20" s="88"/>
      <c r="D20" s="88"/>
      <c r="E20" s="25"/>
      <c r="F20" s="25"/>
      <c r="G20" s="23"/>
      <c r="H20" s="23"/>
      <c r="I20" s="25"/>
      <c r="J20" s="26"/>
    </row>
    <row r="21" spans="1:15" ht="15.75">
      <c r="A21" s="89" t="s">
        <v>24</v>
      </c>
      <c r="B21" s="89"/>
      <c r="C21" s="89"/>
      <c r="D21" s="89"/>
      <c r="E21" s="25">
        <v>7151.76</v>
      </c>
      <c r="F21" s="25"/>
      <c r="G21" s="23"/>
      <c r="H21" s="23"/>
      <c r="I21" s="25">
        <v>6927.25</v>
      </c>
      <c r="J21" s="26">
        <v>1308.3499999999999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56" t="s">
        <v>52</v>
      </c>
      <c r="B24" s="56"/>
      <c r="C24" s="56"/>
      <c r="D24" s="56"/>
      <c r="E24" s="56"/>
      <c r="F24" s="34"/>
      <c r="G24" s="35">
        <f>'[1]УК ВР 2011 ГОД  (2)'!AC40</f>
        <v>1279.67</v>
      </c>
      <c r="H24" s="16"/>
      <c r="I24" s="25">
        <v>15052.6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37"/>
      <c r="G25" s="37"/>
      <c r="H25" s="37"/>
      <c r="I25" s="76">
        <f>SUM(I27:I31)</f>
        <v>11886.560000000001</v>
      </c>
      <c r="L25" s="74">
        <f t="shared" ref="L25:O25" si="0">SUM(L27:L31)</f>
        <v>7477.7400000000007</v>
      </c>
      <c r="M25" s="74">
        <f t="shared" si="0"/>
        <v>8823.7331999999988</v>
      </c>
      <c r="N25" s="74">
        <f t="shared" si="0"/>
        <v>0</v>
      </c>
      <c r="O25" s="74">
        <f t="shared" si="0"/>
        <v>0</v>
      </c>
    </row>
    <row r="26" spans="1:15" ht="32.25" customHeight="1">
      <c r="A26" s="83"/>
      <c r="B26" s="84"/>
      <c r="C26" s="84"/>
      <c r="D26" s="84"/>
      <c r="E26" s="85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7"/>
      <c r="L26" s="75"/>
      <c r="M26" s="75"/>
      <c r="N26" s="75"/>
      <c r="O26" s="75"/>
    </row>
    <row r="27" spans="1:15" ht="15.75">
      <c r="A27" s="64" t="s">
        <v>31</v>
      </c>
      <c r="B27" s="59"/>
      <c r="C27" s="59"/>
      <c r="D27" s="59"/>
      <c r="E27" s="60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5481.01</v>
      </c>
      <c r="L27" s="41">
        <v>2927.8</v>
      </c>
      <c r="M27" s="41">
        <f t="shared" ref="M27:M31" si="3">L27*118%</f>
        <v>3454.8040000000001</v>
      </c>
      <c r="N27" s="41"/>
      <c r="O27" s="41">
        <f>N27*$O$23</f>
        <v>0</v>
      </c>
    </row>
    <row r="28" spans="1:15" ht="15.75">
      <c r="A28" s="64" t="s">
        <v>32</v>
      </c>
      <c r="B28" s="59"/>
      <c r="C28" s="59"/>
      <c r="D28" s="59"/>
      <c r="E28" s="60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1650.97</v>
      </c>
      <c r="L28" s="41">
        <v>882.82</v>
      </c>
      <c r="M28" s="41">
        <f t="shared" si="3"/>
        <v>1041.7275999999999</v>
      </c>
      <c r="N28" s="41"/>
      <c r="O28" s="41">
        <f t="shared" ref="O28:O31" si="5">N28*$O$23</f>
        <v>0</v>
      </c>
    </row>
    <row r="29" spans="1:15" ht="15.75">
      <c r="A29" s="64" t="s">
        <v>33</v>
      </c>
      <c r="B29" s="59"/>
      <c r="C29" s="59"/>
      <c r="D29" s="59"/>
      <c r="E29" s="60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270.5</v>
      </c>
      <c r="L29" s="41">
        <v>402.57</v>
      </c>
      <c r="M29" s="41">
        <f t="shared" si="3"/>
        <v>475.03259999999995</v>
      </c>
      <c r="N29" s="41"/>
      <c r="O29" s="41">
        <f t="shared" si="5"/>
        <v>0</v>
      </c>
    </row>
    <row r="30" spans="1:15" ht="15.75">
      <c r="A30" s="64" t="s">
        <v>34</v>
      </c>
      <c r="B30" s="59"/>
      <c r="C30" s="59"/>
      <c r="D30" s="59"/>
      <c r="E30" s="60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8.25" customHeight="1">
      <c r="A31" s="68" t="s">
        <v>35</v>
      </c>
      <c r="B31" s="78"/>
      <c r="C31" s="78"/>
      <c r="D31" s="78"/>
      <c r="E31" s="79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4484.08</v>
      </c>
      <c r="L31" s="41">
        <v>3264.55</v>
      </c>
      <c r="M31" s="41">
        <f t="shared" si="3"/>
        <v>3852.1689999999999</v>
      </c>
      <c r="N31" s="41"/>
      <c r="O31" s="41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86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6">
        <f>SUM(I34:I38)</f>
        <v>172562.09999999998</v>
      </c>
      <c r="L32" s="74">
        <f t="shared" ref="L32:O32" si="6">SUM(L34:L38)</f>
        <v>37650.51</v>
      </c>
      <c r="M32" s="74">
        <f t="shared" si="6"/>
        <v>44427.601799999989</v>
      </c>
      <c r="N32" s="74">
        <f t="shared" si="6"/>
        <v>62712.68</v>
      </c>
      <c r="O32" s="74">
        <f t="shared" si="6"/>
        <v>63112.786898400009</v>
      </c>
    </row>
    <row r="33" spans="1:16" ht="30" customHeight="1">
      <c r="A33" s="83"/>
      <c r="B33" s="84"/>
      <c r="C33" s="84"/>
      <c r="D33" s="84"/>
      <c r="E33" s="85"/>
      <c r="F33" s="87"/>
      <c r="G33" s="39">
        <f t="shared" si="2"/>
        <v>0</v>
      </c>
      <c r="H33" s="39">
        <f t="shared" si="4"/>
        <v>0</v>
      </c>
      <c r="I33" s="77"/>
      <c r="L33" s="75"/>
      <c r="M33" s="75"/>
      <c r="N33" s="75"/>
      <c r="O33" s="75"/>
    </row>
    <row r="34" spans="1:16" ht="15.75">
      <c r="A34" s="71" t="s">
        <v>31</v>
      </c>
      <c r="B34" s="71"/>
      <c r="C34" s="71"/>
      <c r="D34" s="71"/>
      <c r="E34" s="7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38029.1</v>
      </c>
      <c r="L34" s="41">
        <v>12573.6</v>
      </c>
      <c r="M34" s="41">
        <f t="shared" ref="M34:M38" si="7">L34*118%</f>
        <v>14836.848</v>
      </c>
      <c r="N34" s="41">
        <v>38390.01</v>
      </c>
      <c r="O34" s="41">
        <f t="shared" ref="O34:O38" si="8">N34*$O$23</f>
        <v>38634.938263800002</v>
      </c>
    </row>
    <row r="35" spans="1:16" ht="15.75">
      <c r="A35" s="71" t="s">
        <v>32</v>
      </c>
      <c r="B35" s="71"/>
      <c r="C35" s="71"/>
      <c r="D35" s="71"/>
      <c r="E35" s="7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9373.57</v>
      </c>
      <c r="L35" s="41">
        <v>3787.17</v>
      </c>
      <c r="M35" s="41">
        <f t="shared" si="7"/>
        <v>4468.8606</v>
      </c>
      <c r="N35" s="41">
        <v>7557.1</v>
      </c>
      <c r="O35" s="41">
        <f t="shared" si="8"/>
        <v>7605.3142980000011</v>
      </c>
    </row>
    <row r="36" spans="1:16" ht="15.75">
      <c r="A36" s="71" t="s">
        <v>33</v>
      </c>
      <c r="B36" s="71"/>
      <c r="C36" s="71"/>
      <c r="D36" s="71"/>
      <c r="E36" s="7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7817.03</v>
      </c>
      <c r="L36" s="41">
        <v>598.47</v>
      </c>
      <c r="M36" s="41">
        <f t="shared" si="7"/>
        <v>706.19460000000004</v>
      </c>
      <c r="N36" s="41">
        <v>8996.82</v>
      </c>
      <c r="O36" s="41">
        <f t="shared" si="8"/>
        <v>9054.2197116000007</v>
      </c>
    </row>
    <row r="37" spans="1:16" ht="15.75">
      <c r="A37" s="71" t="s">
        <v>34</v>
      </c>
      <c r="B37" s="71"/>
      <c r="C37" s="71"/>
      <c r="D37" s="71"/>
      <c r="E37" s="7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48021.04+7800</f>
        <v>55821.04</v>
      </c>
      <c r="L37" s="42">
        <v>5812.8</v>
      </c>
      <c r="M37" s="42">
        <f t="shared" si="7"/>
        <v>6859.1040000000003</v>
      </c>
      <c r="N37" s="42"/>
      <c r="O37" s="42">
        <f t="shared" si="8"/>
        <v>0</v>
      </c>
    </row>
    <row r="38" spans="1:16" ht="42" customHeight="1">
      <c r="A38" s="68" t="s">
        <v>37</v>
      </c>
      <c r="B38" s="69"/>
      <c r="C38" s="69"/>
      <c r="D38" s="69"/>
      <c r="E38" s="70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61521.36</v>
      </c>
      <c r="J38" s="43"/>
      <c r="K38" s="43"/>
      <c r="L38" s="44">
        <v>14878.47</v>
      </c>
      <c r="M38" s="44">
        <f t="shared" si="7"/>
        <v>17556.594599999997</v>
      </c>
      <c r="N38" s="44">
        <v>7768.75</v>
      </c>
      <c r="O38" s="44">
        <f t="shared" si="8"/>
        <v>7818.314625</v>
      </c>
      <c r="P38" s="43"/>
    </row>
    <row r="39" spans="1:16" ht="15.6" customHeight="1">
      <c r="A39" s="58" t="s">
        <v>38</v>
      </c>
      <c r="B39" s="72"/>
      <c r="C39" s="72"/>
      <c r="D39" s="72"/>
      <c r="E39" s="73"/>
      <c r="F39" s="45">
        <f t="shared" ref="F39:O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6">
        <f t="shared" si="9"/>
        <v>64241.7</v>
      </c>
      <c r="J39" s="47"/>
      <c r="K39" s="47"/>
      <c r="L39" s="47">
        <f t="shared" si="9"/>
        <v>1376.65</v>
      </c>
      <c r="M39" s="47">
        <f t="shared" si="9"/>
        <v>1624.4470000000001</v>
      </c>
      <c r="N39" s="47">
        <f t="shared" si="9"/>
        <v>62775.62</v>
      </c>
      <c r="O39" s="47">
        <f t="shared" si="9"/>
        <v>63176.128455600003</v>
      </c>
      <c r="P39" s="43"/>
    </row>
    <row r="40" spans="1:16" ht="15.75">
      <c r="A40" s="65" t="s">
        <v>39</v>
      </c>
      <c r="B40" s="66"/>
      <c r="C40" s="66"/>
      <c r="D40" s="66"/>
      <c r="E40" s="67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44941.42</v>
      </c>
      <c r="J40" s="43"/>
      <c r="K40" s="43"/>
      <c r="L40" s="44">
        <v>278.17</v>
      </c>
      <c r="M40" s="44">
        <f t="shared" ref="M40:M48" si="10">L40*118%</f>
        <v>328.24060000000003</v>
      </c>
      <c r="N40" s="44">
        <v>43571.45</v>
      </c>
      <c r="O40" s="44">
        <f t="shared" ref="O40:O49" si="11">N40*$O$23</f>
        <v>43849.435851000002</v>
      </c>
      <c r="P40" s="43"/>
    </row>
    <row r="41" spans="1:16" ht="15.75">
      <c r="A41" s="64" t="s">
        <v>32</v>
      </c>
      <c r="B41" s="59"/>
      <c r="C41" s="59"/>
      <c r="D41" s="59"/>
      <c r="E41" s="59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9054.34</v>
      </c>
      <c r="J41" s="43"/>
      <c r="K41" s="43"/>
      <c r="L41" s="44">
        <v>82.21</v>
      </c>
      <c r="M41" s="44">
        <f t="shared" si="10"/>
        <v>97.007799999999989</v>
      </c>
      <c r="N41" s="44">
        <v>8843.2999999999993</v>
      </c>
      <c r="O41" s="44">
        <f t="shared" si="11"/>
        <v>8899.7202539999998</v>
      </c>
      <c r="P41" s="43"/>
    </row>
    <row r="42" spans="1:16" ht="15.6" hidden="1" customHeight="1">
      <c r="A42" s="71" t="s">
        <v>40</v>
      </c>
      <c r="B42" s="71"/>
      <c r="C42" s="71"/>
      <c r="D42" s="71"/>
      <c r="E42" s="64"/>
      <c r="F42" s="39"/>
      <c r="G42" s="39">
        <f t="shared" si="2"/>
        <v>0</v>
      </c>
      <c r="H42" s="39">
        <f t="shared" si="4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64" t="s">
        <v>32</v>
      </c>
      <c r="B43" s="59"/>
      <c r="C43" s="59"/>
      <c r="D43" s="59"/>
      <c r="E43" s="59"/>
      <c r="F43" s="39"/>
      <c r="G43" s="39">
        <f t="shared" si="2"/>
        <v>0</v>
      </c>
      <c r="H43" s="39">
        <f t="shared" si="4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71" t="s">
        <v>41</v>
      </c>
      <c r="B44" s="71"/>
      <c r="C44" s="71"/>
      <c r="D44" s="71"/>
      <c r="E44" s="64"/>
      <c r="F44" s="39"/>
      <c r="G44" s="39">
        <f t="shared" si="2"/>
        <v>0</v>
      </c>
      <c r="H44" s="39">
        <f t="shared" si="4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64" t="s">
        <v>32</v>
      </c>
      <c r="B45" s="59"/>
      <c r="C45" s="59"/>
      <c r="D45" s="59"/>
      <c r="E45" s="59"/>
      <c r="F45" s="39"/>
      <c r="G45" s="39">
        <f t="shared" si="2"/>
        <v>0</v>
      </c>
      <c r="H45" s="39">
        <f t="shared" si="4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71" t="s">
        <v>33</v>
      </c>
      <c r="B46" s="71"/>
      <c r="C46" s="71"/>
      <c r="D46" s="71"/>
      <c r="E46" s="64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285.31</v>
      </c>
      <c r="J46" s="43"/>
      <c r="K46" s="43"/>
      <c r="L46" s="44">
        <v>33.68</v>
      </c>
      <c r="M46" s="44">
        <f t="shared" si="10"/>
        <v>39.742399999999996</v>
      </c>
      <c r="N46" s="44">
        <v>457.05</v>
      </c>
      <c r="O46" s="44">
        <f t="shared" si="11"/>
        <v>459.96597900000006</v>
      </c>
      <c r="P46" s="43"/>
    </row>
    <row r="47" spans="1:16" ht="15.75">
      <c r="A47" s="64" t="s">
        <v>34</v>
      </c>
      <c r="B47" s="59"/>
      <c r="C47" s="59"/>
      <c r="D47" s="59"/>
      <c r="E47" s="59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1356.23</v>
      </c>
      <c r="J47" s="43"/>
      <c r="K47" s="43"/>
      <c r="L47" s="44">
        <v>301.14</v>
      </c>
      <c r="M47" s="44">
        <f t="shared" si="10"/>
        <v>355.34519999999998</v>
      </c>
      <c r="N47" s="44"/>
      <c r="O47" s="44">
        <f t="shared" si="11"/>
        <v>0</v>
      </c>
      <c r="P47" s="43"/>
    </row>
    <row r="48" spans="1:16" ht="39" customHeight="1">
      <c r="A48" s="68" t="s">
        <v>37</v>
      </c>
      <c r="B48" s="69"/>
      <c r="C48" s="69"/>
      <c r="D48" s="69"/>
      <c r="E48" s="70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8604.4</v>
      </c>
      <c r="J48" s="43"/>
      <c r="K48" s="43"/>
      <c r="L48" s="44">
        <v>681.45</v>
      </c>
      <c r="M48" s="44">
        <f t="shared" si="10"/>
        <v>804.11099999999999</v>
      </c>
      <c r="N48" s="44">
        <v>9903.82</v>
      </c>
      <c r="O48" s="44">
        <f>N48*$O$23</f>
        <v>9967.0063716000004</v>
      </c>
      <c r="P48" s="43"/>
    </row>
    <row r="49" spans="1:16" ht="15.6" customHeight="1">
      <c r="A49" s="58" t="s">
        <v>42</v>
      </c>
      <c r="B49" s="59"/>
      <c r="C49" s="59"/>
      <c r="D49" s="59"/>
      <c r="E49" s="60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269.2</v>
      </c>
      <c r="J49" s="43"/>
      <c r="K49" s="43"/>
      <c r="L49" s="44">
        <v>224.27</v>
      </c>
      <c r="M49" s="44">
        <f>L49*118%</f>
        <v>264.6386</v>
      </c>
      <c r="N49" s="44">
        <v>348.26</v>
      </c>
      <c r="O49" s="44">
        <f t="shared" si="11"/>
        <v>350.48189880000001</v>
      </c>
      <c r="P49" s="43"/>
    </row>
    <row r="50" spans="1:16" ht="15.75">
      <c r="A50" s="61" t="s">
        <v>43</v>
      </c>
      <c r="B50" s="62"/>
      <c r="C50" s="62"/>
      <c r="D50" s="62"/>
      <c r="E50" s="63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248959.56</v>
      </c>
      <c r="J50" s="43"/>
      <c r="K50" s="43"/>
      <c r="L50" s="48">
        <f t="shared" ref="L50:O50" si="12">L25+L32+L39+L49</f>
        <v>46729.17</v>
      </c>
      <c r="M50" s="48">
        <f t="shared" si="12"/>
        <v>55140.42059999999</v>
      </c>
      <c r="N50" s="48">
        <f t="shared" si="12"/>
        <v>125836.56</v>
      </c>
      <c r="O50" s="48">
        <f t="shared" si="12"/>
        <v>126639.39725280002</v>
      </c>
      <c r="P50" s="43"/>
    </row>
    <row r="51" spans="1:16" ht="15.75">
      <c r="A51" s="64" t="s">
        <v>44</v>
      </c>
      <c r="B51" s="59"/>
      <c r="C51" s="59"/>
      <c r="D51" s="59"/>
      <c r="E51" s="59"/>
      <c r="F51" s="45"/>
      <c r="G51" s="45"/>
      <c r="H51" s="45"/>
      <c r="I51" s="40">
        <v>48310.37</v>
      </c>
      <c r="J51" s="43"/>
      <c r="K51" s="43"/>
      <c r="L51" s="44"/>
      <c r="M51" s="44"/>
      <c r="N51" s="44"/>
      <c r="O51" s="44"/>
      <c r="P51" s="43"/>
    </row>
    <row r="52" spans="1:16" ht="15.75">
      <c r="A52" s="64" t="s">
        <v>45</v>
      </c>
      <c r="B52" s="59"/>
      <c r="C52" s="59"/>
      <c r="D52" s="59"/>
      <c r="E52" s="59"/>
      <c r="F52" s="45"/>
      <c r="G52" s="45"/>
      <c r="H52" s="45"/>
      <c r="I52" s="40">
        <v>38029.620000000003</v>
      </c>
      <c r="J52" s="43"/>
      <c r="K52" s="43"/>
      <c r="L52" s="44"/>
      <c r="M52" s="44"/>
      <c r="N52" s="44"/>
      <c r="O52" s="44"/>
      <c r="P52" s="43"/>
    </row>
    <row r="53" spans="1:16" ht="17.25" customHeight="1">
      <c r="A53" s="65" t="s">
        <v>46</v>
      </c>
      <c r="B53" s="66"/>
      <c r="C53" s="66"/>
      <c r="D53" s="66"/>
      <c r="E53" s="67"/>
      <c r="F53" s="45"/>
      <c r="G53" s="45"/>
      <c r="H53" s="45"/>
      <c r="I53" s="40">
        <v>8837.19</v>
      </c>
      <c r="J53" s="43"/>
      <c r="K53" s="43"/>
      <c r="L53" s="44"/>
      <c r="M53" s="44"/>
      <c r="N53" s="44"/>
      <c r="O53" s="44"/>
      <c r="P53" s="43"/>
    </row>
    <row r="54" spans="1:16" ht="15.75">
      <c r="A54" s="57" t="s">
        <v>47</v>
      </c>
      <c r="B54" s="57"/>
      <c r="C54" s="57"/>
      <c r="D54" s="57"/>
      <c r="E54" s="57"/>
      <c r="F54" s="45">
        <f>F50+F51+F52</f>
        <v>520189.31000000006</v>
      </c>
      <c r="G54" s="45"/>
      <c r="H54" s="45"/>
      <c r="I54" s="46">
        <f>I50+I51+I52+I53</f>
        <v>344136.74</v>
      </c>
      <c r="J54" s="43"/>
      <c r="K54" s="43"/>
      <c r="L54" s="44"/>
      <c r="M54" s="44"/>
      <c r="N54" s="44"/>
      <c r="O54" s="44"/>
      <c r="P54" s="43"/>
    </row>
    <row r="55" spans="1:16" ht="15.75">
      <c r="A55" s="56" t="s">
        <v>48</v>
      </c>
      <c r="B55" s="56"/>
      <c r="C55" s="56"/>
      <c r="D55" s="56"/>
      <c r="E55" s="56"/>
      <c r="F55" s="49"/>
      <c r="G55" s="49"/>
      <c r="H55" s="49"/>
      <c r="I55" s="50">
        <f>E16</f>
        <v>414380.64</v>
      </c>
      <c r="J55" s="43"/>
      <c r="K55" s="43"/>
      <c r="L55" s="44"/>
      <c r="M55" s="44"/>
      <c r="N55" s="44"/>
      <c r="O55" s="44"/>
      <c r="P55" s="43"/>
    </row>
    <row r="56" spans="1:16" ht="15.75">
      <c r="A56" s="56" t="s">
        <v>49</v>
      </c>
      <c r="B56" s="56"/>
      <c r="C56" s="56"/>
      <c r="D56" s="56"/>
      <c r="E56" s="56"/>
      <c r="F56" s="49"/>
      <c r="G56" s="49"/>
      <c r="H56" s="49"/>
      <c r="I56" s="46">
        <f>I16</f>
        <v>416603.82</v>
      </c>
      <c r="J56" s="43"/>
      <c r="K56" s="51"/>
      <c r="L56" s="44"/>
      <c r="M56" s="44"/>
      <c r="N56" s="44"/>
      <c r="O56" s="44"/>
      <c r="P56" s="43"/>
    </row>
    <row r="57" spans="1:16" ht="15.75">
      <c r="A57" s="57" t="s">
        <v>50</v>
      </c>
      <c r="B57" s="57"/>
      <c r="C57" s="57"/>
      <c r="D57" s="57"/>
      <c r="E57" s="57"/>
      <c r="F57" s="45">
        <f>F56-F54</f>
        <v>-520189.31000000006</v>
      </c>
      <c r="G57" s="45"/>
      <c r="H57" s="45"/>
      <c r="I57" s="46">
        <f>I24+I55-I54</f>
        <v>85296.5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G59" s="52">
        <f>F50+G50</f>
        <v>521468.98000000004</v>
      </c>
      <c r="H59" s="52"/>
      <c r="I59" s="52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Циолк.40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2013-05-24T07:57:14Z</dcterms:created>
  <dcterms:modified xsi:type="dcterms:W3CDTF">2014-05-12T13:00:35Z</dcterms:modified>
</cp:coreProperties>
</file>